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4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D19" i="1" l="1"/>
  <c r="D12" i="1" l="1"/>
  <c r="D29" i="1"/>
  <c r="D13" i="1" l="1"/>
  <c r="D6" i="1" l="1"/>
  <c r="D7" i="1"/>
  <c r="D8" i="1"/>
  <c r="D9" i="1"/>
  <c r="D15" i="1"/>
  <c r="D16" i="1"/>
  <c r="D17" i="1"/>
  <c r="D18" i="1"/>
  <c r="D20" i="1"/>
  <c r="D5" i="1"/>
  <c r="D10" i="1"/>
  <c r="D11" i="1" l="1"/>
  <c r="D14" i="1"/>
  <c r="C35" i="1"/>
  <c r="C39" i="1" s="1"/>
  <c r="B35" i="1"/>
  <c r="B39" i="1" s="1"/>
  <c r="D34" i="1"/>
  <c r="D33" i="1"/>
  <c r="D32" i="1"/>
  <c r="D31" i="1"/>
  <c r="D30" i="1"/>
  <c r="D28" i="1"/>
  <c r="D27" i="1"/>
  <c r="D25" i="1"/>
  <c r="D24" i="1"/>
  <c r="D23" i="1"/>
  <c r="D22" i="1"/>
  <c r="D21" i="1"/>
  <c r="D35" i="1" l="1"/>
  <c r="C36" i="1" l="1"/>
  <c r="C37" i="1" s="1"/>
  <c r="B36" i="1"/>
  <c r="B37" i="1" s="1"/>
</calcChain>
</file>

<file path=xl/sharedStrings.xml><?xml version="1.0" encoding="utf-8"?>
<sst xmlns="http://schemas.openxmlformats.org/spreadsheetml/2006/main" count="42" uniqueCount="42">
  <si>
    <t>Наименование</t>
  </si>
  <si>
    <t>% ожидаемого исполнения к плану</t>
  </si>
  <si>
    <t>тыс. руб.</t>
  </si>
  <si>
    <t>Всего доходы: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</si>
  <si>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</si>
  <si>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</si>
  <si>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</si>
  <si>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</si>
  <si>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</si>
  <si>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</si>
  <si>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</si>
  <si>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</si>
  <si>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</si>
  <si>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</si>
  <si>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</si>
  <si>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</si>
  <si>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</si>
  <si>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Всего расходы</t>
  </si>
  <si>
    <t>Дефицит (-), профицит (+)</t>
  </si>
  <si>
    <t>Источники финансирования дефицита бюджета:</t>
  </si>
  <si>
    <t>Изменение остатков средств на счетах по учету средств бюджета</t>
  </si>
  <si>
    <t>Национальная  безопасность и правоохранительная деятельность</t>
  </si>
  <si>
    <t>Налог на доходы физических лиц</t>
  </si>
  <si>
    <t>Налог взимаемый в виде стоимости патента, всвязи с применением упрощенной системой налогообложения</t>
  </si>
  <si>
    <t>Единый сельскохозяйственный налог</t>
  </si>
  <si>
    <t>Прочие налоговые доходы</t>
  </si>
  <si>
    <t>Неналоговые доходы</t>
  </si>
  <si>
    <t>Налоговые и неналоговые доходы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</si>
  <si>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</si>
  <si>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</si>
  <si>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Дотации, в т.ч.</t>
  </si>
  <si>
    <t>Субвенции</t>
  </si>
  <si>
    <t>Иные межбюджетные трансферты</t>
  </si>
  <si>
    <t>БЕЗВОЗМЕЗДНЫЕ ПОСТУПЛЕНИЯ</t>
  </si>
  <si>
    <t>Субсидии</t>
  </si>
  <si>
    <t>Доходы бюджетов муниципальных округов от возврата бюджетными учреждениями остатков субсидий прошлых лет</t>
  </si>
  <si>
    <t>Оценка ожидаемого исполнения  бюджета Вознесенского муниципального округа  в 2025 году</t>
  </si>
  <si>
    <t>Плановые назначения на 2025 год (Первоначальный бюджет)</t>
  </si>
  <si>
    <t>остаток на 01.01.2025 года</t>
  </si>
  <si>
    <t>Ожидаемое исполнение в 2025году</t>
  </si>
  <si>
    <t>Прочие безвозмездные поступления</t>
  </si>
  <si>
    <t>ожидаемый остаток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</si>
</sst>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 applyProtection="1">
      <alignment vertical="center"/>
    </xf>
    <xf numFmtId="165" fontId="2" fillId="2" borderId="3" xfId="0" applyNumberFormat="1" applyFont="1" applyFill="1" applyBorder="1" applyAlignment="1" applyProtection="1">
      <alignment vertical="center"/>
    </xf>
    <xf numFmtId="165" fontId="3" fillId="0" borderId="1" xfId="0" applyNumberFormat="1" applyFont="1" applyBorder="1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3" borderId="1" xfId="0" applyNumberFormat="1" applyFont="1" applyFill="1" applyBorder="1"/>
    <xf numFmtId="3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/>
    <xf numFmtId="164" fontId="3" fillId="0" borderId="1" xfId="0" applyNumberFormat="1" applyFont="1" applyBorder="1"/>
    <xf numFmtId="3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/>
    <xf numFmtId="164" fontId="4" fillId="0" borderId="1" xfId="0" applyNumberFormat="1" applyFont="1" applyBorder="1"/>
    <xf numFmtId="165" fontId="2" fillId="0" borderId="0" xfId="0" applyNumberFormat="1" applyFo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3" workbookViewId="0">
      <selection activeCell="C33" sqref="C33"/>
    </sheetView>
  </sheetViews>
  <sheetFormatPr defaultRowHeight="15.75" x14ac:dyDescent="0.25"/>
  <cols>
    <col min="1" max="1" width="45.5703125" style="5" customWidth="1"/>
    <col min="2" max="2" width="14.85546875" style="5" customWidth="1"/>
    <col min="3" max="3" width="15" style="5" customWidth="1"/>
    <col min="4" max="4" width="13.140625" style="6" customWidth="1"/>
    <col min="5" max="5" width="9.140625" style="5"/>
    <col min="6" max="6" width="10.140625" style="5" bestFit="1" customWidth="1"/>
    <col min="7" max="16384" width="9.140625" style="5"/>
  </cols>
  <sheetData>
    <row r="1" spans="1:6" ht="35.25" customHeight="1" x14ac:dyDescent="0.25">
      <c r="A1" s="21" t="s">
        <v>36</v>
      </c>
      <c r="B1" s="21"/>
      <c r="C1" s="21"/>
      <c r="D1" s="21"/>
    </row>
    <row r="2" spans="1:6" x14ac:dyDescent="0.25">
      <c r="D2" s="6" t="s">
        <v>2</v>
      </c>
    </row>
    <row r="3" spans="1:6" ht="79.5" customHeight="1" x14ac:dyDescent="0.25">
      <c r="A3" s="7" t="s">
        <v>0</v>
      </c>
      <c r="B3" s="8" t="s">
        <v>37</v>
      </c>
      <c r="C3" s="8" t="s">
        <v>39</v>
      </c>
      <c r="D3" s="9" t="s">
        <v>1</v>
      </c>
    </row>
    <row r="4" spans="1:6" ht="21" customHeight="1" x14ac:dyDescent="0.25">
      <c r="A4" s="10" t="s">
        <v>38</v>
      </c>
      <c r="B4" s="11">
        <v>53498.5</v>
      </c>
      <c r="C4" s="11"/>
      <c r="D4" s="12"/>
    </row>
    <row r="5" spans="1:6" x14ac:dyDescent="0.25">
      <c r="A5" s="7" t="s">
        <v>27</v>
      </c>
      <c r="B5" s="2">
        <v>256070.8</v>
      </c>
      <c r="C5" s="2">
        <v>270276</v>
      </c>
      <c r="D5" s="13">
        <f>SUM(C5/B5%)</f>
        <v>105.54737205491605</v>
      </c>
    </row>
    <row r="6" spans="1:6" x14ac:dyDescent="0.25">
      <c r="A6" s="14" t="s">
        <v>22</v>
      </c>
      <c r="B6" s="2">
        <v>172098.2</v>
      </c>
      <c r="C6" s="2">
        <v>177442.2</v>
      </c>
      <c r="D6" s="13">
        <f t="shared" ref="D6:D20" si="0">SUM(C6/B6%)</f>
        <v>103.10520388940732</v>
      </c>
    </row>
    <row r="7" spans="1:6" ht="45" customHeight="1" x14ac:dyDescent="0.25">
      <c r="A7" s="14" t="s">
        <v>23</v>
      </c>
      <c r="B7" s="2">
        <v>3909.6</v>
      </c>
      <c r="C7" s="2">
        <v>4256.1000000000004</v>
      </c>
      <c r="D7" s="13">
        <f t="shared" si="0"/>
        <v>108.86279926335177</v>
      </c>
    </row>
    <row r="8" spans="1:6" x14ac:dyDescent="0.25">
      <c r="A8" s="14" t="s">
        <v>24</v>
      </c>
      <c r="B8" s="2">
        <v>286.2</v>
      </c>
      <c r="C8" s="2">
        <v>69.3</v>
      </c>
      <c r="D8" s="13">
        <f t="shared" si="0"/>
        <v>24.213836477987421</v>
      </c>
    </row>
    <row r="9" spans="1:6" x14ac:dyDescent="0.25">
      <c r="A9" s="14" t="s">
        <v>25</v>
      </c>
      <c r="B9" s="2">
        <v>67483</v>
      </c>
      <c r="C9" s="2">
        <v>65231.4</v>
      </c>
      <c r="D9" s="13">
        <f t="shared" si="0"/>
        <v>96.663455981506445</v>
      </c>
    </row>
    <row r="10" spans="1:6" x14ac:dyDescent="0.25">
      <c r="A10" s="14" t="s">
        <v>26</v>
      </c>
      <c r="B10" s="2">
        <v>12293.8</v>
      </c>
      <c r="C10" s="2">
        <v>23277</v>
      </c>
      <c r="D10" s="13">
        <f t="shared" si="0"/>
        <v>189.33934178203648</v>
      </c>
      <c r="F10" s="20"/>
    </row>
    <row r="11" spans="1:6" x14ac:dyDescent="0.25">
      <c r="A11" s="14" t="s">
        <v>33</v>
      </c>
      <c r="B11" s="2">
        <v>978269</v>
      </c>
      <c r="C11" s="2">
        <v>1227456.2</v>
      </c>
      <c r="D11" s="13">
        <f t="shared" si="0"/>
        <v>125.4722576305699</v>
      </c>
    </row>
    <row r="12" spans="1:6" ht="47.25" x14ac:dyDescent="0.25">
      <c r="A12" s="14" t="s">
        <v>35</v>
      </c>
      <c r="B12" s="2">
        <v>0</v>
      </c>
      <c r="C12" s="3">
        <v>470.1</v>
      </c>
      <c r="D12" s="13" t="e">
        <f t="shared" si="0"/>
        <v>#DIV/0!</v>
      </c>
    </row>
    <row r="13" spans="1:6" ht="63" x14ac:dyDescent="0.25">
      <c r="A13" s="14" t="s">
        <v>28</v>
      </c>
      <c r="B13" s="2">
        <v>0</v>
      </c>
      <c r="C13" s="3">
        <v>-1138</v>
      </c>
      <c r="D13" s="13" t="e">
        <f t="shared" si="0"/>
        <v>#DIV/0!</v>
      </c>
    </row>
    <row r="14" spans="1:6" ht="47.25" x14ac:dyDescent="0.25">
      <c r="A14" s="14" t="s">
        <v>29</v>
      </c>
      <c r="B14" s="2">
        <v>943513.9</v>
      </c>
      <c r="C14" s="2">
        <v>1184851.3999999999</v>
      </c>
      <c r="D14" s="13">
        <f t="shared" si="0"/>
        <v>125.57858448084335</v>
      </c>
    </row>
    <row r="15" spans="1:6" x14ac:dyDescent="0.25">
      <c r="A15" s="14" t="s">
        <v>30</v>
      </c>
      <c r="B15" s="2">
        <v>307344.7</v>
      </c>
      <c r="C15" s="3">
        <v>309080.90000000002</v>
      </c>
      <c r="D15" s="13">
        <f t="shared" si="0"/>
        <v>100.56490318525096</v>
      </c>
    </row>
    <row r="16" spans="1:6" x14ac:dyDescent="0.25">
      <c r="A16" s="14" t="s">
        <v>34</v>
      </c>
      <c r="B16" s="2">
        <v>374418.7</v>
      </c>
      <c r="C16" s="3">
        <v>565558.9</v>
      </c>
      <c r="D16" s="13">
        <f t="shared" si="0"/>
        <v>151.04985408047196</v>
      </c>
    </row>
    <row r="17" spans="1:4" x14ac:dyDescent="0.25">
      <c r="A17" s="14" t="s">
        <v>31</v>
      </c>
      <c r="B17" s="2">
        <v>261643.8</v>
      </c>
      <c r="C17" s="3">
        <v>299137.90000000002</v>
      </c>
      <c r="D17" s="13">
        <f t="shared" si="0"/>
        <v>114.33020770987122</v>
      </c>
    </row>
    <row r="18" spans="1:4" x14ac:dyDescent="0.25">
      <c r="A18" s="14" t="s">
        <v>32</v>
      </c>
      <c r="B18" s="2">
        <v>106.7</v>
      </c>
      <c r="C18" s="3">
        <v>11073.7</v>
      </c>
      <c r="D18" s="13">
        <f t="shared" si="0"/>
        <v>10378.350515463919</v>
      </c>
    </row>
    <row r="19" spans="1:4" x14ac:dyDescent="0.25">
      <c r="A19" s="17" t="s">
        <v>40</v>
      </c>
      <c r="B19" s="2">
        <v>34755.1</v>
      </c>
      <c r="C19" s="3">
        <v>43272.7</v>
      </c>
      <c r="D19" s="13">
        <f t="shared" si="0"/>
        <v>124.5074823551076</v>
      </c>
    </row>
    <row r="20" spans="1:4" x14ac:dyDescent="0.25">
      <c r="A20" s="10" t="s">
        <v>3</v>
      </c>
      <c r="B20" s="4">
        <v>1234339.8</v>
      </c>
      <c r="C20" s="4">
        <v>1497732.2</v>
      </c>
      <c r="D20" s="13">
        <f t="shared" si="0"/>
        <v>121.33872698587535</v>
      </c>
    </row>
    <row r="21" spans="1:4" x14ac:dyDescent="0.25">
      <c r="A21" s="14" t="s">
        <v>4</v>
      </c>
      <c r="B21" s="7">
        <v>130092.3</v>
      </c>
      <c r="C21" s="18">
        <v>144466.29999999999</v>
      </c>
      <c r="D21" s="15">
        <f t="shared" ref="D21:D35" si="1">C21/B21%</f>
        <v>111.04907823137879</v>
      </c>
    </row>
    <row r="22" spans="1:4" x14ac:dyDescent="0.25">
      <c r="A22" s="14" t="s">
        <v>5</v>
      </c>
      <c r="B22" s="7">
        <v>1208.0999999999999</v>
      </c>
      <c r="C22" s="18">
        <v>1267.0999999999999</v>
      </c>
      <c r="D22" s="15">
        <f t="shared" si="1"/>
        <v>104.88370168032448</v>
      </c>
    </row>
    <row r="23" spans="1:4" ht="31.5" x14ac:dyDescent="0.25">
      <c r="A23" s="14" t="s">
        <v>21</v>
      </c>
      <c r="B23" s="7">
        <v>44146.7</v>
      </c>
      <c r="C23" s="18">
        <v>45566.8</v>
      </c>
      <c r="D23" s="15">
        <f t="shared" si="1"/>
        <v>103.21677497978332</v>
      </c>
    </row>
    <row r="24" spans="1:4" x14ac:dyDescent="0.25">
      <c r="A24" s="14" t="s">
        <v>6</v>
      </c>
      <c r="B24" s="7">
        <v>57963.5</v>
      </c>
      <c r="C24" s="19">
        <v>226802</v>
      </c>
      <c r="D24" s="15">
        <f t="shared" si="1"/>
        <v>391.28417021056356</v>
      </c>
    </row>
    <row r="25" spans="1:4" x14ac:dyDescent="0.25">
      <c r="A25" s="14" t="s">
        <v>7</v>
      </c>
      <c r="B25" s="7">
        <v>113149.4</v>
      </c>
      <c r="C25" s="19">
        <v>145892.5</v>
      </c>
      <c r="D25" s="15">
        <f t="shared" si="1"/>
        <v>128.93793515476</v>
      </c>
    </row>
    <row r="26" spans="1:4" x14ac:dyDescent="0.25">
      <c r="A26" s="14" t="s">
        <v>8</v>
      </c>
      <c r="B26" s="7"/>
      <c r="C26" s="18"/>
      <c r="D26" s="15"/>
    </row>
    <row r="27" spans="1:4" x14ac:dyDescent="0.25">
      <c r="A27" s="14" t="s">
        <v>9</v>
      </c>
      <c r="B27" s="7">
        <v>454568.3</v>
      </c>
      <c r="C27" s="18">
        <v>517333.7</v>
      </c>
      <c r="D27" s="15">
        <f t="shared" si="1"/>
        <v>113.80769402529829</v>
      </c>
    </row>
    <row r="28" spans="1:4" x14ac:dyDescent="0.25">
      <c r="A28" s="14" t="s">
        <v>10</v>
      </c>
      <c r="B28" s="7">
        <v>289460.2</v>
      </c>
      <c r="C28" s="19">
        <v>308599.7</v>
      </c>
      <c r="D28" s="15">
        <f t="shared" si="1"/>
        <v>106.61213527801058</v>
      </c>
    </row>
    <row r="29" spans="1:4" x14ac:dyDescent="0.25">
      <c r="A29" s="14" t="s">
        <v>11</v>
      </c>
      <c r="B29" s="7"/>
      <c r="C29" s="18"/>
      <c r="D29" s="15" t="e">
        <f t="shared" si="1"/>
        <v>#DIV/0!</v>
      </c>
    </row>
    <row r="30" spans="1:4" x14ac:dyDescent="0.25">
      <c r="A30" s="14" t="s">
        <v>12</v>
      </c>
      <c r="B30" s="7">
        <v>20986.3</v>
      </c>
      <c r="C30" s="19">
        <v>27965</v>
      </c>
      <c r="D30" s="15">
        <f t="shared" si="1"/>
        <v>133.25359877634457</v>
      </c>
    </row>
    <row r="31" spans="1:4" x14ac:dyDescent="0.25">
      <c r="A31" s="14" t="s">
        <v>13</v>
      </c>
      <c r="B31" s="7">
        <v>136027.70000000001</v>
      </c>
      <c r="C31" s="19">
        <v>120699.7</v>
      </c>
      <c r="D31" s="15">
        <f t="shared" si="1"/>
        <v>88.731706850884038</v>
      </c>
    </row>
    <row r="32" spans="1:4" x14ac:dyDescent="0.25">
      <c r="A32" s="14" t="s">
        <v>14</v>
      </c>
      <c r="B32" s="7">
        <v>4412.7</v>
      </c>
      <c r="C32" s="19">
        <v>4583.5</v>
      </c>
      <c r="D32" s="15">
        <f t="shared" si="1"/>
        <v>103.87064608969567</v>
      </c>
    </row>
    <row r="33" spans="1:4" ht="31.5" x14ac:dyDescent="0.25">
      <c r="A33" s="14" t="s">
        <v>15</v>
      </c>
      <c r="B33" s="7"/>
      <c r="C33" s="19">
        <v>0.3</v>
      </c>
      <c r="D33" s="15" t="e">
        <f t="shared" si="1"/>
        <v>#DIV/0!</v>
      </c>
    </row>
    <row r="34" spans="1:4" x14ac:dyDescent="0.25">
      <c r="A34" s="14" t="s">
        <v>16</v>
      </c>
      <c r="B34" s="7"/>
      <c r="C34" s="19"/>
      <c r="D34" s="15" t="e">
        <f t="shared" si="1"/>
        <v>#DIV/0!</v>
      </c>
    </row>
    <row r="35" spans="1:4" x14ac:dyDescent="0.25">
      <c r="A35" s="10" t="s">
        <v>17</v>
      </c>
      <c r="B35" s="16">
        <f>SUM(B21:B34)</f>
        <v>1252015.2</v>
      </c>
      <c r="C35" s="16">
        <f>SUM(C21:C34)</f>
        <v>1543176.5999999999</v>
      </c>
      <c r="D35" s="16">
        <f t="shared" si="1"/>
        <v>123.25542054122026</v>
      </c>
    </row>
    <row r="36" spans="1:4" x14ac:dyDescent="0.25">
      <c r="A36" s="7" t="s">
        <v>18</v>
      </c>
      <c r="B36" s="15">
        <f>B20-B35</f>
        <v>-17675.399999999907</v>
      </c>
      <c r="C36" s="19">
        <f>C20-C35</f>
        <v>-45444.399999999907</v>
      </c>
      <c r="D36" s="15"/>
    </row>
    <row r="37" spans="1:4" ht="31.5" x14ac:dyDescent="0.25">
      <c r="A37" s="8" t="s">
        <v>19</v>
      </c>
      <c r="B37" s="15">
        <f>-B36</f>
        <v>17675.399999999907</v>
      </c>
      <c r="C37" s="19">
        <f>-C36</f>
        <v>45444.399999999907</v>
      </c>
      <c r="D37" s="15"/>
    </row>
    <row r="38" spans="1:4" ht="31.5" x14ac:dyDescent="0.25">
      <c r="A38" s="1" t="s">
        <v>20</v>
      </c>
      <c r="B38" s="7"/>
      <c r="C38" s="18">
        <v>13548.3</v>
      </c>
      <c r="D38" s="15"/>
    </row>
    <row r="39" spans="1:4" x14ac:dyDescent="0.25">
      <c r="A39" s="7" t="s">
        <v>41</v>
      </c>
      <c r="B39" s="15">
        <f>SUM(B4+B20-B35)</f>
        <v>35823.100000000093</v>
      </c>
      <c r="C39" s="19">
        <f>SUM(B4+C20-C35)</f>
        <v>8054.1000000000931</v>
      </c>
      <c r="D39" s="15"/>
    </row>
  </sheetData>
  <mergeCells count="1">
    <mergeCell ref="A1:D1"/>
  </mergeCells>
  <pageMargins left="0.70866141732283472" right="0.19685039370078741" top="0.23622047244094491" bottom="0.23622047244094491" header="0.15748031496062992" footer="0.1574803149606299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2026-02-05T12:03:37Z</dcterms:modified>
</cp:coreProperties>
</file>